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Revised Requests\"/>
    </mc:Choice>
  </mc:AlternateContent>
  <bookViews>
    <workbookView xWindow="0" yWindow="0" windowWidth="21600" windowHeight="8700"/>
  </bookViews>
  <sheets>
    <sheet name="CO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N20" i="1"/>
  <c r="M20" i="1"/>
  <c r="O19" i="1"/>
  <c r="O18" i="1"/>
  <c r="O17" i="1"/>
  <c r="O16" i="1"/>
  <c r="O20" i="1" s="1"/>
  <c r="D6" i="1" s="1"/>
  <c r="O15" i="1"/>
  <c r="O14" i="1"/>
  <c r="O13" i="1"/>
</calcChain>
</file>

<file path=xl/sharedStrings.xml><?xml version="1.0" encoding="utf-8"?>
<sst xmlns="http://schemas.openxmlformats.org/spreadsheetml/2006/main" count="112" uniqueCount="78">
  <si>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</si>
  <si>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</si>
  <si>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</si>
  <si>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</si>
  <si>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</si>
  <si>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</si>
  <si>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</si>
  <si>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Time Block</t>
  </si>
  <si>
    <t>Senior Course</t>
  </si>
  <si>
    <t>AUCC</t>
  </si>
  <si>
    <t>First Year</t>
  </si>
  <si>
    <t xml:space="preserve">Employee Type* </t>
  </si>
  <si>
    <t>Salary/Stipend Cost</t>
  </si>
  <si>
    <t>Fringe</t>
  </si>
  <si>
    <t>Total Section Cost</t>
  </si>
  <si>
    <t>GTA Token Request</t>
  </si>
  <si>
    <t>Other Notes or Context</t>
  </si>
  <si>
    <t>COB</t>
  </si>
  <si>
    <t>ACT</t>
  </si>
  <si>
    <t>BUS 220 Recitation R01-R018</t>
  </si>
  <si>
    <t>Rockwell 103/105/107/207</t>
  </si>
  <si>
    <t>F 9AM-3PM</t>
  </si>
  <si>
    <t>No</t>
  </si>
  <si>
    <t>Yes</t>
  </si>
  <si>
    <t>Graduate Assistants</t>
  </si>
  <si>
    <t>Graduate Assistants to Teach F2F Recitation Sections of 20HC</t>
  </si>
  <si>
    <t>CIS</t>
  </si>
  <si>
    <t>CIS 200 Section 3</t>
  </si>
  <si>
    <t>RCWL W 107</t>
  </si>
  <si>
    <t>11AM M</t>
  </si>
  <si>
    <t>Faculty</t>
  </si>
  <si>
    <t>CIS 200 F2F Section Added</t>
  </si>
  <si>
    <t>CIS 200 Section 3, 7</t>
  </si>
  <si>
    <t>11AM M, W</t>
  </si>
  <si>
    <t>Graduate Assistants for F2F/Hybrid Delivery Support</t>
  </si>
  <si>
    <t>CIS 240/370 Sec 1-9</t>
  </si>
  <si>
    <t>RCWL 105, 107, 207</t>
  </si>
  <si>
    <t>8 AM VAR</t>
  </si>
  <si>
    <t>Graduate Assistants for F2f/Hybrid Delivery Support</t>
  </si>
  <si>
    <t>FIN</t>
  </si>
  <si>
    <t xml:space="preserve">FIN 470 Sections 1-6 </t>
  </si>
  <si>
    <t>RCKWL 167, 170</t>
  </si>
  <si>
    <t>M W 8AM-3PM</t>
  </si>
  <si>
    <t xml:space="preserve">Graduate Assistant Support for F2F Derivitive Securities </t>
  </si>
  <si>
    <t>MGT</t>
  </si>
  <si>
    <t>BUS 201 Section 1-23</t>
  </si>
  <si>
    <t>RCKWL 105</t>
  </si>
  <si>
    <t>VAR</t>
  </si>
  <si>
    <t>Graduate Assistant</t>
  </si>
  <si>
    <t xml:space="preserve">Graduate Assistant Support Hybrid Course Modifications for F2F  </t>
  </si>
  <si>
    <t>MKT</t>
  </si>
  <si>
    <t>MKT 492</t>
  </si>
  <si>
    <t>RCWL TBD</t>
  </si>
  <si>
    <t>TBD</t>
  </si>
  <si>
    <t>Provide Answers to Each of the Below Priority Questions</t>
  </si>
  <si>
    <t>Totals</t>
  </si>
  <si>
    <t>Additional Column Information for Consideration</t>
  </si>
  <si>
    <t>FY22 Proposed Fringe Rates</t>
  </si>
  <si>
    <t>1. # of AUCC Added F2F Course Sections</t>
  </si>
  <si>
    <r>
      <rPr>
        <b/>
        <sz val="11"/>
        <color theme="1"/>
        <rFont val="Calibri"/>
        <family val="2"/>
        <scheme val="minor"/>
      </rPr>
      <t>Column F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</si>
  <si>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t>Faculty/AP/2nd Year Post Docs</t>
  </si>
  <si>
    <t>2. # of SCH Moving from Hybrid or Online to 100% F2F.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</si>
  <si>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>: Will the course be located in a departmentally-held room?</t>
    </r>
  </si>
  <si>
    <t>State Classified</t>
  </si>
  <si>
    <t>3. # of Courses Serving a Variety of Majors, e.g. AUCC.</t>
  </si>
  <si>
    <r>
      <rPr>
        <b/>
        <sz val="11"/>
        <color theme="1"/>
        <rFont val="Calibri"/>
        <family val="2"/>
        <scheme val="minor"/>
      </rPr>
      <t>Column H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</si>
  <si>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t xml:space="preserve">Student Hourly </t>
  </si>
  <si>
    <t>4. # of Courses Serving Graduating Seniors.</t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</si>
  <si>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</si>
  <si>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t>Non Student Hourly</t>
  </si>
  <si>
    <t>5. Instructional Cost</t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</si>
  <si>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</si>
  <si>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 xml:space="preserve">: Is this course directed toward first-year students? </t>
    </r>
  </si>
  <si>
    <t xml:space="preserve">1st Year Post Docs &amp; Interns </t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</si>
  <si>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>:  What employee category? (Faculty, 1st Year Fac, GTA, etc.)</t>
    </r>
  </si>
  <si>
    <t>Temp 1st Year Faculty &amp; AP</t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</si>
  <si>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>:  Provide salary/stipend cost.</t>
    </r>
  </si>
  <si>
    <r>
      <rPr>
        <b/>
        <sz val="11"/>
        <color theme="1"/>
        <rFont val="Calibri"/>
        <family val="2"/>
        <scheme val="minor"/>
      </rPr>
      <t>Column N</t>
    </r>
    <r>
      <rPr>
        <sz val="11"/>
        <color theme="1"/>
        <rFont val="Calibri"/>
        <family val="2"/>
        <scheme val="minor"/>
      </rPr>
      <t>:  Provide fringe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</si>
</sst>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44" fontId="3" fillId="0" borderId="1" xfId="2" applyNumberFormat="1" applyFont="1" applyFill="1" applyBorder="1" applyAlignment="1">
      <alignment horizontal="left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0" fillId="0" borderId="0" xfId="0" applyFill="1"/>
    <xf numFmtId="0" fontId="3" fillId="0" borderId="2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 wrapText="1"/>
    </xf>
    <xf numFmtId="44" fontId="3" fillId="0" borderId="2" xfId="2" applyNumberFormat="1" applyFont="1" applyFill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horizontal="left"/>
    </xf>
    <xf numFmtId="10" fontId="0" fillId="0" borderId="3" xfId="3" applyNumberFormat="1" applyFont="1" applyBorder="1" applyAlignment="1">
      <alignment horizontal="center"/>
    </xf>
    <xf numFmtId="10" fontId="0" fillId="0" borderId="1" xfId="3" applyNumberFormat="1" applyFont="1" applyBorder="1" applyAlignment="1">
      <alignment horizontal="center"/>
    </xf>
    <xf numFmtId="44" fontId="2" fillId="0" borderId="1" xfId="2" applyFont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9" fontId="0" fillId="0" borderId="0" xfId="3" applyFont="1"/>
    <xf numFmtId="0" fontId="2" fillId="0" borderId="0" xfId="0" applyFont="1" applyBorder="1" applyAlignment="1">
      <alignment horizontal="left" vertical="center"/>
    </xf>
    <xf numFmtId="0" fontId="0" fillId="0" borderId="0" xfId="0" applyFont="1" applyFill="1"/>
    <xf numFmtId="164" fontId="0" fillId="0" borderId="10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7" xfId="1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3" fillId="0" borderId="16" xfId="0" applyNumberFormat="1" applyFont="1" applyFill="1" applyBorder="1" applyAlignment="1">
      <alignment wrapText="1"/>
    </xf>
    <xf numFmtId="0" fontId="3" fillId="0" borderId="6" xfId="0" applyNumberFormat="1" applyFont="1" applyFill="1" applyBorder="1" applyAlignment="1">
      <alignment wrapText="1"/>
    </xf>
    <xf numFmtId="0" fontId="3" fillId="0" borderId="14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/>
    </xf>
    <xf numFmtId="0" fontId="2" fillId="0" borderId="18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164" fontId="2" fillId="0" borderId="3" xfId="1" applyNumberFormat="1" applyFont="1" applyFill="1" applyBorder="1" applyAlignment="1">
      <alignment horizontal="center" wrapText="1"/>
    </xf>
    <xf numFmtId="0" fontId="2" fillId="0" borderId="3" xfId="2" applyNumberFormat="1" applyFont="1" applyFill="1" applyBorder="1" applyAlignment="1">
      <alignment horizontal="center" wrapText="1"/>
    </xf>
    <xf numFmtId="44" fontId="2" fillId="0" borderId="3" xfId="2" applyNumberFormat="1" applyFont="1" applyFill="1" applyBorder="1" applyAlignment="1">
      <alignment horizontal="center" wrapText="1"/>
    </xf>
    <xf numFmtId="0" fontId="2" fillId="0" borderId="3" xfId="1" applyNumberFormat="1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horizontal="center" wrapText="1"/>
    </xf>
    <xf numFmtId="0" fontId="4" fillId="0" borderId="20" xfId="0" applyNumberFormat="1" applyFont="1" applyFill="1" applyBorder="1" applyAlignment="1">
      <alignment wrapText="1"/>
    </xf>
    <xf numFmtId="0" fontId="4" fillId="0" borderId="21" xfId="0" applyNumberFormat="1" applyFont="1" applyFill="1" applyBorder="1" applyAlignment="1">
      <alignment wrapText="1"/>
    </xf>
    <xf numFmtId="0" fontId="4" fillId="0" borderId="21" xfId="0" applyNumberFormat="1" applyFont="1" applyFill="1" applyBorder="1" applyAlignment="1">
      <alignment horizontal="left" wrapText="1"/>
    </xf>
    <xf numFmtId="0" fontId="4" fillId="0" borderId="21" xfId="0" applyNumberFormat="1" applyFont="1" applyFill="1" applyBorder="1" applyAlignment="1">
      <alignment horizontal="center" wrapText="1"/>
    </xf>
    <xf numFmtId="164" fontId="4" fillId="0" borderId="21" xfId="1" applyNumberFormat="1" applyFont="1" applyFill="1" applyBorder="1" applyAlignment="1">
      <alignment horizontal="center" wrapText="1"/>
    </xf>
    <xf numFmtId="44" fontId="4" fillId="0" borderId="21" xfId="2" applyNumberFormat="1" applyFont="1" applyFill="1" applyBorder="1" applyAlignment="1">
      <alignment horizontal="left" wrapText="1"/>
    </xf>
    <xf numFmtId="0" fontId="4" fillId="0" borderId="21" xfId="1" applyNumberFormat="1" applyFont="1" applyFill="1" applyBorder="1" applyAlignment="1">
      <alignment horizontal="center" wrapText="1"/>
    </xf>
    <xf numFmtId="0" fontId="4" fillId="0" borderId="22" xfId="0" applyNumberFormat="1" applyFont="1" applyFill="1" applyBorder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double">
          <color indexed="64"/>
        </bottom>
        <vertical/>
        <horizontal/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Q20" totalsRowShown="0" headerRowDxfId="0" dataDxfId="1" headerRowBorderDxfId="19" tableBorderDxfId="20" headerRowCellStyle="Currency" dataCellStyle="Currency">
  <tableColumns count="17">
    <tableColumn id="1" name="College" dataDxfId="18"/>
    <tableColumn id="2" name="Department" dataDxfId="17"/>
    <tableColumn id="3" name="Course/Section/Recitation" dataDxfId="16"/>
    <tableColumn id="4" name="Capacity " dataDxfId="15"/>
    <tableColumn id="5" name="Credits" dataDxfId="14"/>
    <tableColumn id="6" name="SCHs" dataDxfId="13" dataCellStyle="Comma"/>
    <tableColumn id="7" name="Department Room" dataDxfId="12"/>
    <tableColumn id="8" name="4:00-8:00 Time Block" dataDxfId="11"/>
    <tableColumn id="9" name="Senior Course" dataDxfId="10"/>
    <tableColumn id="10" name="AUCC" dataDxfId="9"/>
    <tableColumn id="11" name="First Year" dataDxfId="8"/>
    <tableColumn id="12" name="Employee Type* " dataDxfId="7"/>
    <tableColumn id="13" name="Salary/Stipend Cost" dataDxfId="6" dataCellStyle="Currency"/>
    <tableColumn id="14" name="Fringe" dataDxfId="5" dataCellStyle="Currency"/>
    <tableColumn id="15" name="Total Section Cost" dataDxfId="4" dataCellStyle="Currency"/>
    <tableColumn id="16" name="GTA Token Request" dataDxfId="3" dataCellStyle="Comma"/>
    <tableColumn id="17" name="Other Notes or Context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0"/>
  <sheetViews>
    <sheetView tabSelected="1" zoomScale="85" zoomScaleNormal="85" workbookViewId="0">
      <selection sqref="A1:C1"/>
    </sheetView>
  </sheetViews>
  <sheetFormatPr defaultRowHeight="15" x14ac:dyDescent="0.25"/>
  <cols>
    <col min="1" max="1" width="9.85546875" style="8" customWidth="1"/>
    <col min="2" max="2" width="13.85546875" style="8" customWidth="1"/>
    <col min="3" max="3" width="26.5703125" style="8" customWidth="1"/>
    <col min="4" max="4" width="11.7109375" style="8" customWidth="1"/>
    <col min="5" max="5" width="10.5703125" style="8" customWidth="1"/>
    <col min="6" max="6" width="9" style="8" customWidth="1"/>
    <col min="7" max="7" width="18.7109375" style="8" customWidth="1"/>
    <col min="8" max="8" width="20.7109375" style="8" customWidth="1"/>
    <col min="9" max="9" width="14.42578125" style="8" customWidth="1"/>
    <col min="10" max="10" width="10" style="8" customWidth="1"/>
    <col min="11" max="11" width="12.28515625" style="8" customWidth="1"/>
    <col min="12" max="12" width="18.85546875" style="8" customWidth="1"/>
    <col min="13" max="13" width="20.5703125" style="8" customWidth="1"/>
    <col min="14" max="14" width="14.85546875" style="8" customWidth="1"/>
    <col min="15" max="15" width="19" style="8" customWidth="1"/>
    <col min="16" max="16" width="21.28515625" style="8" customWidth="1"/>
    <col min="17" max="17" width="78.5703125" style="8" customWidth="1"/>
    <col min="18" max="16384" width="9.140625" style="8"/>
  </cols>
  <sheetData>
    <row r="1" spans="1:263" s="19" customFormat="1" ht="15.75" thickBot="1" x14ac:dyDescent="0.3">
      <c r="A1" s="42" t="s">
        <v>54</v>
      </c>
      <c r="B1" s="43"/>
      <c r="C1" s="44"/>
      <c r="D1" s="15" t="s">
        <v>55</v>
      </c>
      <c r="E1" s="16"/>
      <c r="F1" s="45" t="s">
        <v>56</v>
      </c>
      <c r="G1" s="46"/>
      <c r="H1" s="46"/>
      <c r="I1" s="46"/>
      <c r="J1" s="46"/>
      <c r="K1" s="46"/>
      <c r="L1" s="47"/>
      <c r="M1" s="17"/>
      <c r="N1" s="45" t="s">
        <v>57</v>
      </c>
      <c r="O1" s="46"/>
      <c r="P1" s="47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</row>
    <row r="2" spans="1:263" s="19" customFormat="1" ht="15.75" thickTop="1" x14ac:dyDescent="0.25">
      <c r="A2" s="48" t="s">
        <v>58</v>
      </c>
      <c r="B2" s="49"/>
      <c r="C2" s="50"/>
      <c r="D2" s="31">
        <v>1</v>
      </c>
      <c r="E2" s="16"/>
      <c r="F2" s="51" t="s">
        <v>59</v>
      </c>
      <c r="G2" s="52"/>
      <c r="H2" s="52"/>
      <c r="I2" s="52"/>
      <c r="J2" s="52"/>
      <c r="K2" s="52"/>
      <c r="L2" s="53"/>
      <c r="M2" s="20"/>
      <c r="N2" s="51" t="s">
        <v>60</v>
      </c>
      <c r="O2" s="53"/>
      <c r="P2" s="21">
        <v>0.26700000000000002</v>
      </c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</row>
    <row r="3" spans="1:263" s="19" customFormat="1" x14ac:dyDescent="0.25">
      <c r="A3" s="37" t="s">
        <v>61</v>
      </c>
      <c r="B3" s="38"/>
      <c r="C3" s="39"/>
      <c r="D3" s="32">
        <v>2042</v>
      </c>
      <c r="E3" s="16"/>
      <c r="F3" s="35" t="s">
        <v>62</v>
      </c>
      <c r="G3" s="41"/>
      <c r="H3" s="41"/>
      <c r="I3" s="41"/>
      <c r="J3" s="41"/>
      <c r="K3" s="41"/>
      <c r="L3" s="36"/>
      <c r="M3" s="20"/>
      <c r="N3" s="35" t="s">
        <v>63</v>
      </c>
      <c r="O3" s="36"/>
      <c r="P3" s="22">
        <v>0.48199999999999998</v>
      </c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</row>
    <row r="4" spans="1:263" s="19" customFormat="1" x14ac:dyDescent="0.25">
      <c r="A4" s="37" t="s">
        <v>64</v>
      </c>
      <c r="B4" s="38"/>
      <c r="C4" s="39"/>
      <c r="D4" s="32">
        <v>18</v>
      </c>
      <c r="E4" s="16"/>
      <c r="F4" s="40" t="s">
        <v>65</v>
      </c>
      <c r="G4" s="40"/>
      <c r="H4" s="40"/>
      <c r="I4" s="40"/>
      <c r="J4" s="40"/>
      <c r="K4" s="40"/>
      <c r="L4" s="40"/>
      <c r="M4" s="20"/>
      <c r="N4" s="35" t="s">
        <v>66</v>
      </c>
      <c r="O4" s="36"/>
      <c r="P4" s="22">
        <v>2E-3</v>
      </c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</row>
    <row r="5" spans="1:263" s="19" customFormat="1" x14ac:dyDescent="0.25">
      <c r="A5" s="37" t="s">
        <v>67</v>
      </c>
      <c r="B5" s="38"/>
      <c r="C5" s="39"/>
      <c r="D5" s="33">
        <v>7</v>
      </c>
      <c r="E5" s="16"/>
      <c r="F5" s="40" t="s">
        <v>68</v>
      </c>
      <c r="G5" s="40"/>
      <c r="H5" s="40"/>
      <c r="I5" s="40"/>
      <c r="J5" s="40"/>
      <c r="K5" s="40"/>
      <c r="L5" s="40"/>
      <c r="M5" s="20"/>
      <c r="N5" s="35" t="s">
        <v>69</v>
      </c>
      <c r="O5" s="36"/>
      <c r="P5" s="22">
        <v>0.25900000000000001</v>
      </c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</row>
    <row r="6" spans="1:263" s="19" customFormat="1" x14ac:dyDescent="0.25">
      <c r="A6" s="37" t="s">
        <v>70</v>
      </c>
      <c r="B6" s="38"/>
      <c r="C6" s="39"/>
      <c r="D6" s="23">
        <f>O20</f>
        <v>72737.5</v>
      </c>
      <c r="E6" s="24"/>
      <c r="F6" s="34" t="s">
        <v>71</v>
      </c>
      <c r="G6" s="34"/>
      <c r="H6" s="34"/>
      <c r="I6" s="34"/>
      <c r="J6" s="34"/>
      <c r="K6" s="34"/>
      <c r="L6" s="34"/>
      <c r="M6" s="20"/>
      <c r="N6" s="35" t="s">
        <v>24</v>
      </c>
      <c r="O6" s="36"/>
      <c r="P6" s="22">
        <v>0.1</v>
      </c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</row>
    <row r="7" spans="1:263" s="19" customFormat="1" x14ac:dyDescent="0.25">
      <c r="A7" s="25"/>
      <c r="B7" s="25"/>
      <c r="C7" s="25"/>
      <c r="D7" s="26"/>
      <c r="E7" s="24"/>
      <c r="F7" s="34" t="s">
        <v>72</v>
      </c>
      <c r="G7" s="34"/>
      <c r="H7" s="34"/>
      <c r="I7" s="34"/>
      <c r="J7" s="34"/>
      <c r="K7" s="34"/>
      <c r="L7" s="34"/>
      <c r="M7" s="20"/>
      <c r="N7" s="35" t="s">
        <v>73</v>
      </c>
      <c r="O7" s="36"/>
      <c r="P7" s="22">
        <v>0.13</v>
      </c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</row>
    <row r="8" spans="1:263" s="19" customFormat="1" x14ac:dyDescent="0.25">
      <c r="A8" s="27"/>
      <c r="B8" s="27"/>
      <c r="C8" s="27"/>
      <c r="D8" s="26"/>
      <c r="E8" s="24"/>
      <c r="F8" s="34" t="s">
        <v>74</v>
      </c>
      <c r="G8" s="34"/>
      <c r="H8" s="34"/>
      <c r="I8" s="34"/>
      <c r="J8" s="34"/>
      <c r="K8" s="34"/>
      <c r="L8" s="34"/>
      <c r="M8" s="20"/>
      <c r="N8" s="35" t="s">
        <v>75</v>
      </c>
      <c r="O8" s="36"/>
      <c r="P8" s="22">
        <v>0.13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</row>
    <row r="9" spans="1:263" s="19" customFormat="1" x14ac:dyDescent="0.25">
      <c r="D9" s="16"/>
      <c r="E9" s="24"/>
      <c r="F9" s="34" t="s">
        <v>76</v>
      </c>
      <c r="G9" s="34"/>
      <c r="H9" s="34"/>
      <c r="I9" s="34"/>
      <c r="J9" s="34"/>
      <c r="K9" s="34"/>
      <c r="L9" s="34"/>
      <c r="M9" s="20"/>
      <c r="N9" s="28"/>
      <c r="O9" s="2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</row>
    <row r="10" spans="1:263" s="19" customFormat="1" x14ac:dyDescent="0.25">
      <c r="D10" s="16"/>
      <c r="E10" s="24"/>
      <c r="F10" s="34" t="s">
        <v>77</v>
      </c>
      <c r="G10" s="34"/>
      <c r="H10" s="34"/>
      <c r="I10" s="34"/>
      <c r="J10" s="34"/>
      <c r="K10" s="34"/>
      <c r="L10" s="34"/>
      <c r="M10" s="20"/>
      <c r="N10" s="20"/>
      <c r="O10" s="20"/>
      <c r="P10" s="2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</row>
    <row r="11" spans="1:263" s="19" customFormat="1" x14ac:dyDescent="0.25">
      <c r="A11" s="29"/>
      <c r="B11" s="27"/>
      <c r="C11" s="27"/>
      <c r="D11" s="26"/>
      <c r="E11" s="24"/>
      <c r="F11" s="30"/>
      <c r="G11" s="30"/>
      <c r="H11" s="30"/>
      <c r="I11" s="30"/>
      <c r="J11" s="30"/>
      <c r="K11" s="30"/>
      <c r="L11" s="30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</row>
    <row r="12" spans="1:263" ht="30" x14ac:dyDescent="0.25">
      <c r="A12" s="58" t="s">
        <v>0</v>
      </c>
      <c r="B12" s="59" t="s">
        <v>1</v>
      </c>
      <c r="C12" s="59" t="s">
        <v>2</v>
      </c>
      <c r="D12" s="59" t="s">
        <v>3</v>
      </c>
      <c r="E12" s="59" t="s">
        <v>4</v>
      </c>
      <c r="F12" s="60" t="s">
        <v>5</v>
      </c>
      <c r="G12" s="59" t="s">
        <v>6</v>
      </c>
      <c r="H12" s="61" t="s">
        <v>7</v>
      </c>
      <c r="I12" s="61" t="s">
        <v>8</v>
      </c>
      <c r="J12" s="61" t="s">
        <v>9</v>
      </c>
      <c r="K12" s="61" t="s">
        <v>10</v>
      </c>
      <c r="L12" s="61" t="s">
        <v>11</v>
      </c>
      <c r="M12" s="62" t="s">
        <v>12</v>
      </c>
      <c r="N12" s="62" t="s">
        <v>13</v>
      </c>
      <c r="O12" s="62" t="s">
        <v>14</v>
      </c>
      <c r="P12" s="63" t="s">
        <v>15</v>
      </c>
      <c r="Q12" s="64" t="s">
        <v>16</v>
      </c>
    </row>
    <row r="13" spans="1:263" ht="30" x14ac:dyDescent="0.25">
      <c r="A13" s="54" t="s">
        <v>17</v>
      </c>
      <c r="B13" s="2" t="s">
        <v>18</v>
      </c>
      <c r="C13" s="2" t="s">
        <v>19</v>
      </c>
      <c r="D13" s="3">
        <v>20</v>
      </c>
      <c r="E13" s="3">
        <v>3</v>
      </c>
      <c r="F13" s="4">
        <v>1080</v>
      </c>
      <c r="G13" s="3" t="s">
        <v>20</v>
      </c>
      <c r="H13" s="3" t="s">
        <v>21</v>
      </c>
      <c r="I13" s="7" t="s">
        <v>22</v>
      </c>
      <c r="J13" s="7" t="s">
        <v>23</v>
      </c>
      <c r="K13" s="7" t="s">
        <v>23</v>
      </c>
      <c r="L13" s="7" t="s">
        <v>24</v>
      </c>
      <c r="M13" s="5">
        <v>20000</v>
      </c>
      <c r="N13" s="5">
        <v>2000</v>
      </c>
      <c r="O13" s="5">
        <f t="shared" ref="O13:O19" si="0">SUM(M13:N13)</f>
        <v>22000</v>
      </c>
      <c r="P13" s="6"/>
      <c r="Q13" s="56" t="s">
        <v>25</v>
      </c>
    </row>
    <row r="14" spans="1:263" x14ac:dyDescent="0.25">
      <c r="A14" s="54" t="s">
        <v>17</v>
      </c>
      <c r="B14" s="1" t="s">
        <v>26</v>
      </c>
      <c r="C14" s="2" t="s">
        <v>27</v>
      </c>
      <c r="D14" s="3">
        <v>21</v>
      </c>
      <c r="E14" s="3">
        <v>3</v>
      </c>
      <c r="F14" s="4">
        <v>63</v>
      </c>
      <c r="G14" s="3" t="s">
        <v>28</v>
      </c>
      <c r="H14" s="3" t="s">
        <v>29</v>
      </c>
      <c r="I14" s="3" t="s">
        <v>22</v>
      </c>
      <c r="J14" s="3" t="s">
        <v>22</v>
      </c>
      <c r="K14" s="3" t="s">
        <v>23</v>
      </c>
      <c r="L14" s="3" t="s">
        <v>30</v>
      </c>
      <c r="M14" s="5">
        <v>7500</v>
      </c>
      <c r="N14" s="5">
        <v>750</v>
      </c>
      <c r="O14" s="5">
        <f t="shared" si="0"/>
        <v>8250</v>
      </c>
      <c r="P14" s="6"/>
      <c r="Q14" s="56" t="s">
        <v>31</v>
      </c>
    </row>
    <row r="15" spans="1:263" x14ac:dyDescent="0.25">
      <c r="A15" s="54" t="s">
        <v>17</v>
      </c>
      <c r="B15" s="1" t="s">
        <v>26</v>
      </c>
      <c r="C15" s="2" t="s">
        <v>32</v>
      </c>
      <c r="D15" s="3">
        <v>21</v>
      </c>
      <c r="E15" s="3">
        <v>3</v>
      </c>
      <c r="F15" s="4">
        <v>126</v>
      </c>
      <c r="G15" s="3" t="s">
        <v>28</v>
      </c>
      <c r="H15" s="3" t="s">
        <v>33</v>
      </c>
      <c r="I15" s="3" t="s">
        <v>22</v>
      </c>
      <c r="J15" s="3" t="s">
        <v>22</v>
      </c>
      <c r="K15" s="3" t="s">
        <v>23</v>
      </c>
      <c r="L15" s="3" t="s">
        <v>24</v>
      </c>
      <c r="M15" s="5">
        <v>2400</v>
      </c>
      <c r="N15" s="5">
        <v>240</v>
      </c>
      <c r="O15" s="5">
        <f t="shared" si="0"/>
        <v>2640</v>
      </c>
      <c r="P15" s="6"/>
      <c r="Q15" s="56" t="s">
        <v>34</v>
      </c>
    </row>
    <row r="16" spans="1:263" x14ac:dyDescent="0.25">
      <c r="A16" s="54" t="s">
        <v>17</v>
      </c>
      <c r="B16" s="1" t="s">
        <v>26</v>
      </c>
      <c r="C16" s="2" t="s">
        <v>35</v>
      </c>
      <c r="D16" s="3">
        <v>21</v>
      </c>
      <c r="E16" s="3">
        <v>3</v>
      </c>
      <c r="F16" s="4">
        <v>567</v>
      </c>
      <c r="G16" s="3" t="s">
        <v>36</v>
      </c>
      <c r="H16" s="3" t="s">
        <v>37</v>
      </c>
      <c r="I16" s="3" t="s">
        <v>22</v>
      </c>
      <c r="J16" s="3" t="s">
        <v>22</v>
      </c>
      <c r="K16" s="3" t="s">
        <v>22</v>
      </c>
      <c r="L16" s="3" t="s">
        <v>24</v>
      </c>
      <c r="M16" s="5">
        <v>10800</v>
      </c>
      <c r="N16" s="5">
        <v>1080</v>
      </c>
      <c r="O16" s="5">
        <f t="shared" si="0"/>
        <v>11880</v>
      </c>
      <c r="P16" s="6"/>
      <c r="Q16" s="56" t="s">
        <v>38</v>
      </c>
    </row>
    <row r="17" spans="1:17" x14ac:dyDescent="0.25">
      <c r="A17" s="54" t="s">
        <v>17</v>
      </c>
      <c r="B17" s="1" t="s">
        <v>39</v>
      </c>
      <c r="C17" s="2" t="s">
        <v>40</v>
      </c>
      <c r="D17" s="3">
        <v>23</v>
      </c>
      <c r="E17" s="3">
        <v>3</v>
      </c>
      <c r="F17" s="4">
        <v>414</v>
      </c>
      <c r="G17" s="3" t="s">
        <v>41</v>
      </c>
      <c r="H17" s="3" t="s">
        <v>42</v>
      </c>
      <c r="I17" s="3" t="s">
        <v>23</v>
      </c>
      <c r="J17" s="3" t="s">
        <v>22</v>
      </c>
      <c r="K17" s="3" t="s">
        <v>22</v>
      </c>
      <c r="L17" s="3" t="s">
        <v>24</v>
      </c>
      <c r="M17" s="5">
        <v>16800</v>
      </c>
      <c r="N17" s="5">
        <v>1680</v>
      </c>
      <c r="O17" s="5">
        <f t="shared" si="0"/>
        <v>18480</v>
      </c>
      <c r="P17" s="6"/>
      <c r="Q17" s="56" t="s">
        <v>43</v>
      </c>
    </row>
    <row r="18" spans="1:17" x14ac:dyDescent="0.25">
      <c r="A18" s="54" t="s">
        <v>17</v>
      </c>
      <c r="B18" s="1" t="s">
        <v>44</v>
      </c>
      <c r="C18" s="2" t="s">
        <v>45</v>
      </c>
      <c r="D18" s="3">
        <v>440</v>
      </c>
      <c r="E18" s="3">
        <v>1</v>
      </c>
      <c r="F18" s="4">
        <v>440</v>
      </c>
      <c r="G18" s="3" t="s">
        <v>46</v>
      </c>
      <c r="H18" s="3" t="s">
        <v>47</v>
      </c>
      <c r="I18" s="3" t="s">
        <v>22</v>
      </c>
      <c r="J18" s="3" t="s">
        <v>22</v>
      </c>
      <c r="K18" s="3" t="s">
        <v>23</v>
      </c>
      <c r="L18" s="3" t="s">
        <v>48</v>
      </c>
      <c r="M18" s="5">
        <v>1125</v>
      </c>
      <c r="N18" s="5">
        <v>112.5</v>
      </c>
      <c r="O18" s="5">
        <f t="shared" si="0"/>
        <v>1237.5</v>
      </c>
      <c r="P18" s="6"/>
      <c r="Q18" s="56" t="s">
        <v>49</v>
      </c>
    </row>
    <row r="19" spans="1:17" ht="15.75" thickBot="1" x14ac:dyDescent="0.3">
      <c r="A19" s="55" t="s">
        <v>17</v>
      </c>
      <c r="B19" s="9" t="s">
        <v>50</v>
      </c>
      <c r="C19" s="10" t="s">
        <v>51</v>
      </c>
      <c r="D19" s="11">
        <v>15</v>
      </c>
      <c r="E19" s="11">
        <v>3</v>
      </c>
      <c r="F19" s="12">
        <v>45</v>
      </c>
      <c r="G19" s="11" t="s">
        <v>52</v>
      </c>
      <c r="H19" s="11" t="s">
        <v>53</v>
      </c>
      <c r="I19" s="11" t="s">
        <v>23</v>
      </c>
      <c r="J19" s="11" t="s">
        <v>22</v>
      </c>
      <c r="K19" s="11" t="s">
        <v>22</v>
      </c>
      <c r="L19" s="11" t="s">
        <v>30</v>
      </c>
      <c r="M19" s="13">
        <v>7500</v>
      </c>
      <c r="N19" s="13">
        <v>750</v>
      </c>
      <c r="O19" s="13">
        <f t="shared" si="0"/>
        <v>8250</v>
      </c>
      <c r="P19" s="14"/>
      <c r="Q19" s="57" t="s">
        <v>30</v>
      </c>
    </row>
    <row r="20" spans="1:17" ht="15.75" thickTop="1" x14ac:dyDescent="0.25">
      <c r="A20" s="65"/>
      <c r="B20" s="66"/>
      <c r="C20" s="67"/>
      <c r="D20" s="68"/>
      <c r="E20" s="68"/>
      <c r="F20" s="69">
        <f>SUM(F13:F19)</f>
        <v>2735</v>
      </c>
      <c r="G20" s="68"/>
      <c r="H20" s="68"/>
      <c r="I20" s="68"/>
      <c r="J20" s="68"/>
      <c r="K20" s="68"/>
      <c r="L20" s="68"/>
      <c r="M20" s="70">
        <f>SUM(M13:M19)</f>
        <v>66125</v>
      </c>
      <c r="N20" s="70">
        <f>SUM(N13:N19)</f>
        <v>6612.5</v>
      </c>
      <c r="O20" s="70">
        <f>SUM(O13:O19)</f>
        <v>72737.5</v>
      </c>
      <c r="P20" s="71"/>
      <c r="Q20" s="72"/>
    </row>
  </sheetData>
  <mergeCells count="24">
    <mergeCell ref="A1:C1"/>
    <mergeCell ref="F1:L1"/>
    <mergeCell ref="N1:P1"/>
    <mergeCell ref="A2:C2"/>
    <mergeCell ref="F2:L2"/>
    <mergeCell ref="N2:O2"/>
    <mergeCell ref="A3:C3"/>
    <mergeCell ref="F3:L3"/>
    <mergeCell ref="N3:O3"/>
    <mergeCell ref="A4:C4"/>
    <mergeCell ref="F4:L4"/>
    <mergeCell ref="N4:O4"/>
    <mergeCell ref="F10:L10"/>
    <mergeCell ref="A5:C5"/>
    <mergeCell ref="F5:L5"/>
    <mergeCell ref="N5:O5"/>
    <mergeCell ref="A6:C6"/>
    <mergeCell ref="F6:L6"/>
    <mergeCell ref="N6:O6"/>
    <mergeCell ref="F7:L7"/>
    <mergeCell ref="N7:O7"/>
    <mergeCell ref="F8:L8"/>
    <mergeCell ref="N8:O8"/>
    <mergeCell ref="F9:L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3071CA-0601-4838-8AAA-58DAB17DC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71E072-7235-429C-8834-D8D7B317AF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9243C-987C-46F1-8544-020A524CE37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89108d3-b991-46d7-aaa7-a7450468dd31"/>
    <ds:schemaRef ds:uri="660d0c25-c50e-4059-ad27-725ff31967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COB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2021-05-05T16:56:54Z</dcterms:created>
  <dcterms:modified xsi:type="dcterms:W3CDTF">2021-05-05T18:43:08Z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